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H7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H5" i="1" s="1"/>
  <c r="G7" i="1" l="1"/>
  <c r="C15" i="1"/>
  <c r="H15" i="1"/>
  <c r="E5" i="1"/>
  <c r="C14" i="1"/>
  <c r="H14" i="1"/>
  <c r="C7" i="1"/>
  <c r="H12" i="1"/>
  <c r="C12" i="1"/>
  <c r="G10" i="1"/>
  <c r="C10" i="1"/>
  <c r="E10" i="1"/>
  <c r="C5" i="1"/>
  <c r="G5" i="1"/>
  <c r="H6" i="1"/>
  <c r="E7" i="1"/>
  <c r="G9" i="1"/>
  <c r="C13" i="1"/>
  <c r="H9" i="1"/>
  <c r="E9" i="1" s="1"/>
  <c r="B11" i="1"/>
  <c r="D13" i="1"/>
  <c r="E13" i="1" s="1"/>
  <c r="H8" i="1"/>
  <c r="C11" i="1" l="1"/>
  <c r="H11" i="1"/>
  <c r="C9" i="1"/>
  <c r="G8" i="1"/>
  <c r="C8" i="1"/>
  <c r="E8" i="1"/>
  <c r="C6" i="1"/>
  <c r="E6" i="1"/>
  <c r="G6" i="1"/>
  <c r="H13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<sst xmlns="http://schemas.openxmlformats.org/spreadsheetml/2006/main" count="33" uniqueCount="25">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</sst>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8108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48196</v>
          </cell>
        </row>
        <row r="13">
          <cell r="O13">
            <v>50258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10023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4686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57829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37746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12885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148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2297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861</v>
          </cell>
          <cell r="R56">
            <v>269</v>
          </cell>
          <cell r="S56">
            <v>1130</v>
          </cell>
          <cell r="T56">
            <v>42278</v>
          </cell>
          <cell r="U56">
            <v>0</v>
          </cell>
          <cell r="V56">
            <v>1130</v>
          </cell>
          <cell r="W56">
            <v>1130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6908</v>
          </cell>
          <cell r="S8">
            <v>33</v>
          </cell>
          <cell r="T8">
            <v>26378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56" workbookViewId="0">
      <selection activeCell="G92" sqref="G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48196</v>
      </c>
      <c r="C5" s="16">
        <f>B5/H5</f>
        <v>0.72664224222413198</v>
      </c>
      <c r="D5" s="15">
        <f>[1]FilingSeason!O21</f>
        <v>10023</v>
      </c>
      <c r="E5" s="16">
        <f>D5/H5</f>
        <v>0.15111493057126058</v>
      </c>
      <c r="F5" s="15">
        <f>[1]FilingSeason!O3</f>
        <v>8108</v>
      </c>
      <c r="G5" s="16">
        <f>F5/H5</f>
        <v>0.12224282720460747</v>
      </c>
      <c r="H5" s="17">
        <f>B5+D5+F5</f>
        <v>66327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0.75322222888316048</v>
      </c>
      <c r="D6" s="15">
        <f>[1]FilingSeason!O22</f>
        <v>10220</v>
      </c>
      <c r="E6" s="16">
        <f t="shared" ref="E6:E10" si="1">D6/H6</f>
        <v>0.15316827528325641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50296</v>
      </c>
      <c r="C8" s="16">
        <f t="shared" si="0"/>
        <v>0.79254975496761793</v>
      </c>
      <c r="D8" s="15">
        <f>[1]FilingSeason!O24</f>
        <v>9708</v>
      </c>
      <c r="E8" s="16">
        <f t="shared" si="1"/>
        <v>0.15297584343139881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0.82709631536169059</v>
      </c>
      <c r="D9" s="15">
        <f>[1]FilingSeason!O25</f>
        <v>8678</v>
      </c>
      <c r="E9" s="16">
        <f t="shared" si="1"/>
        <v>0.14694527228393389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-2062</v>
      </c>
      <c r="C11" s="21">
        <f>B11/B5</f>
        <v>-4.2783633496555729E-2</v>
      </c>
      <c r="D11" s="20">
        <f>D5-D6</f>
        <v>-197</v>
      </c>
      <c r="E11" s="21">
        <f>D11/D5</f>
        <v>-1.9654793973860121E-2</v>
      </c>
      <c r="F11" s="20">
        <f>F5-F6</f>
        <v>1862</v>
      </c>
      <c r="G11" s="21">
        <f>F11/F5</f>
        <v>0.22964972866304884</v>
      </c>
      <c r="H11" s="22">
        <f t="shared" si="3"/>
        <v>-397</v>
      </c>
    </row>
    <row r="12" spans="1:8" x14ac:dyDescent="0.25">
      <c r="A12" s="23" t="s">
        <v>9</v>
      </c>
      <c r="B12" s="24">
        <f>B6-B7</f>
        <v>-273</v>
      </c>
      <c r="C12" s="25">
        <f>B12/B6</f>
        <v>-5.4319710294878426E-3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4.6506105163167163E-3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2.8849212661046605E-2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35093</v>
      </c>
      <c r="C15" s="37">
        <f>B15/B9</f>
        <v>0.71845634148838167</v>
      </c>
      <c r="D15" s="36">
        <f>D9-D10</f>
        <v>6233</v>
      </c>
      <c r="E15" s="37">
        <f>D15/D9</f>
        <v>0.71825305369900894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26378</v>
      </c>
      <c r="C24" s="54">
        <f>[1]Certificates!U8</f>
        <v>363</v>
      </c>
      <c r="D24" s="55">
        <f t="shared" si="5"/>
        <v>26741</v>
      </c>
      <c r="E24" s="56">
        <f>[1]Certificates!Q8</f>
        <v>2015</v>
      </c>
      <c r="F24" s="57">
        <f>[1]Certificates!R8</f>
        <v>6908</v>
      </c>
      <c r="G24" s="57">
        <f>[1]Certificates!S8</f>
        <v>33</v>
      </c>
      <c r="H24" s="58">
        <f t="shared" si="4"/>
        <v>6941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4686</v>
      </c>
      <c r="F28" s="70">
        <f>[1]Creations!B3/[1]Creations!$D4</f>
        <v>8.1032008161994851E-2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1.7292361963720623E-5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37746</v>
      </c>
      <c r="F30" s="70">
        <f>[1]Creations!B5/[1]Creations!$D4</f>
        <v>0.65271749468259865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12885</v>
      </c>
      <c r="F31" s="70">
        <f>[1]Creations!B6/[1]Creations!$D4</f>
        <v>0.22281208390254026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148</v>
      </c>
      <c r="F32" s="70">
        <f>[1]Creations!B7/[1]Creations!$D4</f>
        <v>2.5592695706306524E-3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10</v>
      </c>
      <c r="F33" s="70">
        <f>[1]Creations!B8/[1]Creations!$D4</f>
        <v>1.7292361963720625E-4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2297</v>
      </c>
      <c r="F34" s="70">
        <f>[1]Creations!B9/[1]Creations!$D4</f>
        <v>3.9720555430666278E-2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1.2104653374604437E-4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3.6313960123813313E-4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861</v>
      </c>
      <c r="C92" s="75">
        <f>[1]Creations!R56</f>
        <v>269</v>
      </c>
      <c r="D92" s="75">
        <f>[1]Creations!S56</f>
        <v>1130</v>
      </c>
      <c r="E92" s="74">
        <f>[1]Creations!T56</f>
        <v>42278</v>
      </c>
      <c r="F92" s="75">
        <f>[1]Creations!U56</f>
        <v>0</v>
      </c>
      <c r="G92" s="75">
        <f>[1]Creations!V56</f>
        <v>1130</v>
      </c>
      <c r="H92" s="75">
        <f>[1]Creations!W56</f>
        <v>1130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2015-10-30T13:44:59Z</dcterms:created>
  <dcterms:modified xsi:type="dcterms:W3CDTF">2015-10-30T13:45:13Z</dcterms:modified>
</cp:coreProperties>
</file>